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Qanaqer Zeytun\"/>
    </mc:Choice>
  </mc:AlternateContent>
  <bookViews>
    <workbookView xWindow="0" yWindow="0" windowWidth="21600" windowHeight="9735" tabRatio="718"/>
  </bookViews>
  <sheets>
    <sheet name="Hastiqacucak 75.0" sheetId="9" r:id="rId1"/>
  </sheets>
  <definedNames>
    <definedName name="_xlnm.Print_Area" localSheetId="0">'Hastiqacucak 75.0'!$A$1:$E$34</definedName>
  </definedNames>
  <calcPr calcId="152511"/>
</workbook>
</file>

<file path=xl/calcChain.xml><?xml version="1.0" encoding="utf-8"?>
<calcChain xmlns="http://schemas.openxmlformats.org/spreadsheetml/2006/main">
  <c r="E12" i="9" l="1"/>
  <c r="E13" i="9"/>
  <c r="E14" i="9"/>
  <c r="E15" i="9"/>
  <c r="E16" i="9"/>
  <c r="E17" i="9"/>
  <c r="E18" i="9"/>
  <c r="E19" i="9"/>
  <c r="E20" i="9"/>
  <c r="E21" i="9"/>
  <c r="E22" i="9"/>
  <c r="E23" i="9"/>
  <c r="E24" i="9"/>
  <c r="C25" i="9"/>
  <c r="E11" i="9"/>
  <c r="E25" i="9" l="1"/>
</calcChain>
</file>

<file path=xl/sharedStrings.xml><?xml version="1.0" encoding="utf-8"?>
<sst xmlns="http://schemas.openxmlformats.org/spreadsheetml/2006/main" count="35" uniqueCount="35">
  <si>
    <t>հ/հ</t>
  </si>
  <si>
    <t>դրամ</t>
  </si>
  <si>
    <t>Հաստիքների անվանումը</t>
  </si>
  <si>
    <t>Հաստիքների քանակը</t>
  </si>
  <si>
    <t>Տնօրեն</t>
  </si>
  <si>
    <t>Դաստիարակ</t>
  </si>
  <si>
    <t>Դաստիարակի օգնական</t>
  </si>
  <si>
    <t>Խոհարար</t>
  </si>
  <si>
    <t>Խոհարարի օգնական</t>
  </si>
  <si>
    <t>ՀԱՍՏԻՔԱՑՈՒՑԱԿԸ ԵՎ ՊԱՇՏՈՆԱՅԻՆ ԴՐՈՒՅՔԱՉԱՓԵՐԸ</t>
  </si>
  <si>
    <t>Հաստիքի ամսական պաշտոնային դրույքաչափը</t>
  </si>
  <si>
    <t>Տնտեսվար</t>
  </si>
  <si>
    <t>Գլխավոր հաշվապահ</t>
  </si>
  <si>
    <t>Մեթոդիստ, ուսումնական գծով տնօրենի տեղակալ</t>
  </si>
  <si>
    <t>Բուժքույր</t>
  </si>
  <si>
    <t>ԸՆԴԱՄԵՆԸ</t>
  </si>
  <si>
    <t>Երաժշտության դաստիարակ</t>
  </si>
  <si>
    <t>Երևանի քաղաքապետի</t>
  </si>
  <si>
    <t>Պահակ</t>
  </si>
  <si>
    <t>Ընդամենը
ամսական աշխատավարձը</t>
  </si>
  <si>
    <t>Կ.Տ</t>
  </si>
  <si>
    <t>Հավաքարար</t>
  </si>
  <si>
    <t>Օժանդակ բանվոր</t>
  </si>
  <si>
    <t>Ֆիզկուլտուրայի հրահանգիչ</t>
  </si>
  <si>
    <t xml:space="preserve">Հաստատված է </t>
  </si>
  <si>
    <t>__. __. 2023թ.</t>
  </si>
  <si>
    <t>հ. ______- Ա որոշմամբ</t>
  </si>
  <si>
    <t>ԵՐԵՎԱՆԻ ՔԱՂԱՔԱՊԵՏ՝</t>
  </si>
  <si>
    <t>ՀՐԱՉՅԱ ՍԱՐԳՍՅԱՆ</t>
  </si>
  <si>
    <t>ՏՆՕՐԵՆ՝</t>
  </si>
  <si>
    <t>ԳԼԽԱՎՈՐ ՀԱՇՎԱՊԱՀ՝</t>
  </si>
  <si>
    <t>Հավելված 143</t>
  </si>
  <si>
    <t xml:space="preserve"> «ԵՐԵՎԱՆԻ Հ.149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</si>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</sst>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8" x14ac:knownFonts="1">
    <font>
      <sz val="10"/>
      <name val="Arial Cyr"/>
      <charset val="204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2" fillId="0" borderId="3" xfId="2" applyFont="1" applyBorder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" fontId="2" fillId="4" borderId="0" xfId="2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165" fontId="2" fillId="4" borderId="0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0"/>
  <sheetViews>
    <sheetView tabSelected="1" view="pageBreakPreview" topLeftCell="A10" zoomScaleNormal="100" workbookViewId="0">
      <selection activeCell="E22" sqref="E22"/>
    </sheetView>
  </sheetViews>
  <sheetFormatPr defaultRowHeight="17.25" x14ac:dyDescent="0.25"/>
  <cols>
    <col min="1" max="1" width="6.7109375" style="1" customWidth="1"/>
    <col min="2" max="2" width="56.28515625" style="2" customWidth="1"/>
    <col min="3" max="3" width="15.7109375" style="2" customWidth="1"/>
    <col min="4" max="4" width="16.140625" style="1" customWidth="1"/>
    <col min="5" max="5" width="17.140625" style="1" customWidth="1"/>
    <col min="6" max="16384" width="9.140625" style="5"/>
  </cols>
  <sheetData>
    <row r="1" spans="1:9" s="26" customFormat="1" ht="20.25" customHeight="1" x14ac:dyDescent="0.2">
      <c r="B1" s="27"/>
      <c r="C1" s="27"/>
      <c r="D1" s="54" t="s">
        <v>31</v>
      </c>
      <c r="E1" s="54"/>
    </row>
    <row r="2" spans="1:9" s="26" customFormat="1" ht="20.25" customHeight="1" x14ac:dyDescent="0.2">
      <c r="B2" s="27"/>
      <c r="C2" s="27"/>
      <c r="D2" s="54" t="s">
        <v>24</v>
      </c>
      <c r="E2" s="54"/>
    </row>
    <row r="3" spans="1:9" s="26" customFormat="1" ht="20.25" customHeight="1" x14ac:dyDescent="0.2">
      <c r="B3" s="27"/>
      <c r="C3" s="27"/>
      <c r="D3" s="54" t="s">
        <v>17</v>
      </c>
      <c r="E3" s="54"/>
    </row>
    <row r="4" spans="1:9" s="26" customFormat="1" ht="24.75" customHeight="1" x14ac:dyDescent="0.2">
      <c r="B4" s="27"/>
      <c r="C4" s="27"/>
      <c r="D4" s="25"/>
      <c r="E4" s="25" t="s">
        <v>25</v>
      </c>
    </row>
    <row r="5" spans="1:9" s="26" customFormat="1" ht="20.25" customHeight="1" x14ac:dyDescent="0.2">
      <c r="B5" s="27"/>
      <c r="C5" s="27"/>
      <c r="D5" s="25"/>
      <c r="E5" s="25" t="s">
        <v>26</v>
      </c>
    </row>
    <row r="6" spans="1:9" s="1" customFormat="1" x14ac:dyDescent="0.2">
      <c r="B6" s="2"/>
      <c r="C6" s="2"/>
      <c r="E6" s="3"/>
    </row>
    <row r="7" spans="1:9" ht="37.5" customHeight="1" x14ac:dyDescent="0.25">
      <c r="A7" s="52" t="s">
        <v>32</v>
      </c>
      <c r="B7" s="52"/>
      <c r="C7" s="52"/>
      <c r="D7" s="52"/>
      <c r="E7" s="52"/>
      <c r="F7" s="4"/>
      <c r="G7" s="4"/>
      <c r="H7" s="4"/>
      <c r="I7" s="4"/>
    </row>
    <row r="8" spans="1:9" ht="26.25" customHeight="1" x14ac:dyDescent="0.25">
      <c r="A8" s="53" t="s">
        <v>9</v>
      </c>
      <c r="B8" s="53"/>
      <c r="C8" s="53"/>
      <c r="D8" s="53"/>
      <c r="E8" s="53"/>
    </row>
    <row r="9" spans="1:9" ht="26.25" customHeight="1" x14ac:dyDescent="0.3">
      <c r="A9" s="6"/>
      <c r="B9" s="7"/>
      <c r="C9" s="7"/>
      <c r="E9" s="8" t="s">
        <v>1</v>
      </c>
    </row>
    <row r="10" spans="1:9" s="23" customFormat="1" ht="80.25" customHeight="1" x14ac:dyDescent="0.25">
      <c r="A10" s="22" t="s">
        <v>0</v>
      </c>
      <c r="B10" s="22" t="s">
        <v>2</v>
      </c>
      <c r="C10" s="22" t="s">
        <v>3</v>
      </c>
      <c r="D10" s="22" t="s">
        <v>10</v>
      </c>
      <c r="E10" s="22" t="s">
        <v>19</v>
      </c>
    </row>
    <row r="11" spans="1:9" s="12" customFormat="1" ht="21" customHeight="1" x14ac:dyDescent="0.3">
      <c r="A11" s="9">
        <v>1</v>
      </c>
      <c r="B11" s="10" t="s">
        <v>4</v>
      </c>
      <c r="C11" s="44">
        <v>1</v>
      </c>
      <c r="D11" s="11">
        <v>172799.99999999997</v>
      </c>
      <c r="E11" s="11">
        <f t="shared" ref="E11:E24" si="0">C11*D11</f>
        <v>172799.99999999997</v>
      </c>
    </row>
    <row r="12" spans="1:9" s="12" customFormat="1" ht="21" customHeight="1" x14ac:dyDescent="0.3">
      <c r="A12" s="9">
        <v>2</v>
      </c>
      <c r="B12" s="10" t="s">
        <v>13</v>
      </c>
      <c r="C12" s="44">
        <v>1</v>
      </c>
      <c r="D12" s="11">
        <v>131600</v>
      </c>
      <c r="E12" s="11">
        <f t="shared" si="0"/>
        <v>131600</v>
      </c>
    </row>
    <row r="13" spans="1:9" s="14" customFormat="1" ht="21" customHeight="1" x14ac:dyDescent="0.3">
      <c r="A13" s="9">
        <v>3</v>
      </c>
      <c r="B13" s="10" t="s">
        <v>12</v>
      </c>
      <c r="C13" s="44">
        <v>1</v>
      </c>
      <c r="D13" s="13">
        <v>127100</v>
      </c>
      <c r="E13" s="11">
        <f t="shared" si="0"/>
        <v>127100</v>
      </c>
    </row>
    <row r="14" spans="1:9" s="12" customFormat="1" ht="21" customHeight="1" x14ac:dyDescent="0.3">
      <c r="A14" s="9">
        <v>4</v>
      </c>
      <c r="B14" s="10" t="s">
        <v>5</v>
      </c>
      <c r="C14" s="44">
        <v>4.4800000000000004</v>
      </c>
      <c r="D14" s="13">
        <v>128500</v>
      </c>
      <c r="E14" s="11">
        <f t="shared" si="0"/>
        <v>575680</v>
      </c>
    </row>
    <row r="15" spans="1:9" s="12" customFormat="1" ht="21" customHeight="1" x14ac:dyDescent="0.3">
      <c r="A15" s="9">
        <v>5</v>
      </c>
      <c r="B15" s="10" t="s">
        <v>16</v>
      </c>
      <c r="C15" s="44">
        <v>1</v>
      </c>
      <c r="D15" s="13">
        <v>128500</v>
      </c>
      <c r="E15" s="11">
        <f t="shared" si="0"/>
        <v>128500</v>
      </c>
    </row>
    <row r="16" spans="1:9" s="12" customFormat="1" ht="21" customHeight="1" x14ac:dyDescent="0.3">
      <c r="A16" s="9">
        <v>6</v>
      </c>
      <c r="B16" s="15" t="s">
        <v>23</v>
      </c>
      <c r="C16" s="44">
        <v>0.5</v>
      </c>
      <c r="D16" s="13">
        <v>128500</v>
      </c>
      <c r="E16" s="11">
        <f t="shared" si="0"/>
        <v>64250</v>
      </c>
    </row>
    <row r="17" spans="1:8" s="12" customFormat="1" ht="21" customHeight="1" x14ac:dyDescent="0.3">
      <c r="A17" s="9">
        <v>7</v>
      </c>
      <c r="B17" s="15" t="s">
        <v>6</v>
      </c>
      <c r="C17" s="44">
        <v>4</v>
      </c>
      <c r="D17" s="13">
        <v>122699.99999999999</v>
      </c>
      <c r="E17" s="11">
        <f t="shared" si="0"/>
        <v>490799.99999999994</v>
      </c>
    </row>
    <row r="18" spans="1:8" s="12" customFormat="1" ht="21" customHeight="1" x14ac:dyDescent="0.3">
      <c r="A18" s="9">
        <v>8</v>
      </c>
      <c r="B18" s="10" t="s">
        <v>14</v>
      </c>
      <c r="C18" s="44">
        <v>1</v>
      </c>
      <c r="D18" s="13">
        <v>104399.99999999999</v>
      </c>
      <c r="E18" s="11">
        <f t="shared" si="0"/>
        <v>104399.99999999999</v>
      </c>
    </row>
    <row r="19" spans="1:8" s="12" customFormat="1" ht="21" customHeight="1" x14ac:dyDescent="0.3">
      <c r="A19" s="9">
        <v>9</v>
      </c>
      <c r="B19" s="10" t="s">
        <v>7</v>
      </c>
      <c r="C19" s="44">
        <v>1</v>
      </c>
      <c r="D19" s="13">
        <v>107100</v>
      </c>
      <c r="E19" s="11">
        <f t="shared" si="0"/>
        <v>107100</v>
      </c>
    </row>
    <row r="20" spans="1:8" s="12" customFormat="1" ht="21" customHeight="1" x14ac:dyDescent="0.3">
      <c r="A20" s="9">
        <v>10</v>
      </c>
      <c r="B20" s="10" t="s">
        <v>8</v>
      </c>
      <c r="C20" s="44">
        <v>1</v>
      </c>
      <c r="D20" s="13">
        <v>104399.99999999999</v>
      </c>
      <c r="E20" s="11">
        <f t="shared" si="0"/>
        <v>104399.99999999999</v>
      </c>
    </row>
    <row r="21" spans="1:8" s="12" customFormat="1" ht="21" customHeight="1" x14ac:dyDescent="0.3">
      <c r="A21" s="9">
        <v>11</v>
      </c>
      <c r="B21" s="10" t="s">
        <v>11</v>
      </c>
      <c r="C21" s="44">
        <v>1</v>
      </c>
      <c r="D21" s="13">
        <v>104399.99999999999</v>
      </c>
      <c r="E21" s="11">
        <f t="shared" si="0"/>
        <v>104399.99999999999</v>
      </c>
    </row>
    <row r="22" spans="1:8" s="12" customFormat="1" ht="21" customHeight="1" x14ac:dyDescent="0.3">
      <c r="A22" s="9">
        <v>12</v>
      </c>
      <c r="B22" s="15" t="s">
        <v>22</v>
      </c>
      <c r="C22" s="44">
        <v>0.5</v>
      </c>
      <c r="D22" s="13">
        <v>104399.99999999999</v>
      </c>
      <c r="E22" s="11">
        <f t="shared" si="0"/>
        <v>52199.999999999993</v>
      </c>
    </row>
    <row r="23" spans="1:8" s="12" customFormat="1" ht="21" customHeight="1" x14ac:dyDescent="0.3">
      <c r="A23" s="9">
        <v>13</v>
      </c>
      <c r="B23" s="15" t="s">
        <v>21</v>
      </c>
      <c r="C23" s="44">
        <v>0.5</v>
      </c>
      <c r="D23" s="13">
        <v>104399.99999999999</v>
      </c>
      <c r="E23" s="11">
        <f t="shared" si="0"/>
        <v>52199.999999999993</v>
      </c>
    </row>
    <row r="24" spans="1:8" s="14" customFormat="1" ht="21" customHeight="1" x14ac:dyDescent="0.3">
      <c r="A24" s="9">
        <v>14</v>
      </c>
      <c r="B24" s="15" t="s">
        <v>18</v>
      </c>
      <c r="C24" s="44">
        <v>3</v>
      </c>
      <c r="D24" s="13">
        <v>104399.99999999999</v>
      </c>
      <c r="E24" s="11">
        <f t="shared" si="0"/>
        <v>313199.99999999994</v>
      </c>
    </row>
    <row r="25" spans="1:8" ht="21" customHeight="1" x14ac:dyDescent="0.25">
      <c r="A25" s="16"/>
      <c r="B25" s="17" t="s">
        <v>15</v>
      </c>
      <c r="C25" s="18">
        <f>SUM(C11:C24)</f>
        <v>20.98</v>
      </c>
      <c r="D25" s="19"/>
      <c r="E25" s="20">
        <f>SUM(E11:E24)</f>
        <v>2528630</v>
      </c>
      <c r="G25" s="21"/>
    </row>
    <row r="26" spans="1:8" s="30" customFormat="1" ht="11.25" customHeight="1" x14ac:dyDescent="0.2">
      <c r="A26" s="24"/>
      <c r="B26" s="45"/>
      <c r="C26" s="46"/>
      <c r="D26" s="47"/>
      <c r="E26" s="48"/>
      <c r="F26" s="28"/>
      <c r="G26" s="29"/>
      <c r="H26" s="28"/>
    </row>
    <row r="27" spans="1:8" s="30" customFormat="1" ht="38.25" customHeight="1" x14ac:dyDescent="0.2">
      <c r="A27" s="51" t="s">
        <v>33</v>
      </c>
      <c r="B27" s="51"/>
      <c r="C27" s="51"/>
      <c r="D27" s="51"/>
      <c r="E27" s="51"/>
      <c r="F27" s="28"/>
      <c r="G27" s="29"/>
      <c r="H27" s="28"/>
    </row>
    <row r="28" spans="1:8" s="30" customFormat="1" ht="13.5" x14ac:dyDescent="0.2">
      <c r="A28" s="31"/>
      <c r="B28" s="31"/>
      <c r="C28" s="31"/>
      <c r="F28" s="29"/>
      <c r="G28" s="29"/>
    </row>
    <row r="29" spans="1:8" s="32" customFormat="1" ht="74.25" customHeight="1" x14ac:dyDescent="0.2">
      <c r="B29" s="33" t="s">
        <v>27</v>
      </c>
      <c r="C29" s="34"/>
      <c r="D29" s="35" t="s">
        <v>28</v>
      </c>
    </row>
    <row r="30" spans="1:8" s="32" customFormat="1" x14ac:dyDescent="0.2">
      <c r="B30" s="33"/>
      <c r="C30" s="34"/>
      <c r="D30" s="35"/>
    </row>
    <row r="31" spans="1:8" s="36" customFormat="1" hidden="1" x14ac:dyDescent="0.2">
      <c r="B31" s="37" t="s">
        <v>29</v>
      </c>
      <c r="C31" s="38"/>
      <c r="D31" s="37"/>
      <c r="E31" s="39"/>
    </row>
    <row r="32" spans="1:8" s="32" customFormat="1" ht="15.75" hidden="1" customHeight="1" x14ac:dyDescent="0.2">
      <c r="A32" s="40"/>
      <c r="B32" s="41" t="s">
        <v>20</v>
      </c>
      <c r="C32" s="41"/>
      <c r="D32" s="42"/>
      <c r="E32" s="43"/>
    </row>
    <row r="33" spans="2:5" s="36" customFormat="1" hidden="1" x14ac:dyDescent="0.2">
      <c r="B33" s="37" t="s">
        <v>30</v>
      </c>
      <c r="C33" s="38"/>
      <c r="D33" s="37"/>
      <c r="E33" s="39"/>
    </row>
    <row r="34" spans="2:5" s="1" customFormat="1" hidden="1" x14ac:dyDescent="0.2">
      <c r="B34" s="2"/>
    </row>
    <row r="35" spans="2:5" s="26" customFormat="1" ht="25.5" hidden="1" customHeight="1" x14ac:dyDescent="0.2">
      <c r="B35" s="49"/>
      <c r="C35" s="30" t="s">
        <v>34</v>
      </c>
      <c r="D35" s="49"/>
    </row>
    <row r="36" spans="2:5" s="1" customFormat="1" hidden="1" x14ac:dyDescent="0.2">
      <c r="B36" s="2"/>
      <c r="C36" s="2"/>
    </row>
    <row r="37" spans="2:5" s="1" customFormat="1" x14ac:dyDescent="0.2">
      <c r="B37" s="2"/>
      <c r="C37" s="2"/>
    </row>
    <row r="38" spans="2:5" s="1" customFormat="1" x14ac:dyDescent="0.2">
      <c r="B38" s="2"/>
      <c r="C38" s="2"/>
    </row>
    <row r="39" spans="2:5" s="1" customFormat="1" x14ac:dyDescent="0.2">
      <c r="B39" s="2"/>
      <c r="C39" s="2"/>
      <c r="E39" s="50"/>
    </row>
    <row r="40" spans="2:5" s="1" customFormat="1" x14ac:dyDescent="0.2">
      <c r="B40" s="2"/>
      <c r="C40" s="2"/>
      <c r="E40" s="50"/>
    </row>
  </sheetData>
  <mergeCells count="6">
    <mergeCell ref="A27:E27"/>
    <mergeCell ref="A7:E7"/>
    <mergeCell ref="A8:E8"/>
    <mergeCell ref="D1:E1"/>
    <mergeCell ref="D2:E2"/>
    <mergeCell ref="D3:E3"/>
  </mergeCells>
  <pageMargins left="0.15" right="0.05" top="0.21" bottom="0.27" header="0.16" footer="0.2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Bf99opTx7wZC4wkvf0JG1XC/C8EJVS1bPI6uXgobjos=</DigestValue>
    </Reference>
    <Reference Type="http://www.w3.org/2000/09/xmldsig#Object" URI="#idOfficeObject">
      <DigestMethod Algorithm="http://www.w3.org/2001/04/xmlenc#sha256"/>
      <DigestValue>ioJgPhuCYzweU9IW7VEe876rXiVDdnTRG4Q1wQtYLZ4=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CCdk0lq33ym3BEkRAaBpEG5zHAGJfBKJHKyHIZ0c6kk=</DigestValue>
    </Reference>
    <Reference Type="http://www.w3.org/2000/09/xmldsig#Object" URI="#idValidSigLnImg">
      <DigestMethod Algorithm="http://www.w3.org/2001/04/xmlenc#sha256"/>
      <DigestValue>0dVUKFxv0JRUvGRbr7rLHPMxmIaCQupzNRV4He17iQ4=</DigestValue>
    </Reference>
    <Reference Type="http://www.w3.org/2000/09/xmldsig#Object" URI="#idInvalidSigLnImg">
      <DigestMethod Algorithm="http://www.w3.org/2001/04/xmlenc#sha256"/>
      <DigestValue>iO/VUaHVpnuXEHs2yJB8BUZmSJAQu/qEPlvZOT2QYHU=</DigestValue>
    </Reference>
  </SignedInfo>
  <SignatureValue>Y8zj8P6oE74YzV3G0NQ7hK4EO4/NHI0ZjPXJicn/NvLRkFjyw5DW7BkEBIgHS4HB6it15yCWxW9q
GfFHhfgD1hieim3axWBlHjhTd+LCLVp2SLDI2Bjl8UxV09U39arWwBHhy9EeiS75rmTbbviWRe59
VYALEuezdothO2BSwc9ps70Dfe4MMHy67xzhyUPctyd+WFiUmdvjI2fgVUCNv4jf5FBzTwzoEaxy
JlWSyHVE2VmtihU8Gr4JV+vjsEdwbpfp3cCsRCaJCzw38JrAk5DFb2fBRewISrcJoN0SaBgNsVck
W9S+TRqVipFRv/FNzQezonMS8jE1ShipTufdnA==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cPhc19tgsubunRxFqy6rsS9fhzTPObB955+mDPp8vXY=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suqB5FxnbZ5k/TPbtr54TKs67riHm7RYf2UUhq79Gfg=</DigestValue>
      </Reference>
      <Reference URI="/xl/media/image1.emf?ContentType=image/x-emf">
        <DigestMethod Algorithm="http://www.w3.org/2001/04/xmlenc#sha256"/>
        <DigestValue>5WV5Rqe2NgCdqadNumHS6eJb7s6eKWgQIgKkjy2QCnQ=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nui3KQ25w9rBzyxmrUehqDM4NkjjMOxAgzZt6Hi13jA=</DigestValue>
      </Reference>
      <Reference URI="/xl/styles.xml?ContentType=application/vnd.openxmlformats-officedocument.spreadsheetml.styles+xml">
        <DigestMethod Algorithm="http://www.w3.org/2001/04/xmlenc#sha256"/>
        <DigestValue>nx8Zca3S3HdWcgE7U5qFb8ex74EUBi22rZvsmn8nd3Y=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DqsAYOgyFy6Sq5A3cWmPH7o9BQu75btoVl0EW4RxJ/A=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Ekrn+UC4vI4KW8+czvvd1n5xe3mhFAyVIMKlghv6vZk=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{B9A66479-F501-4A6B-8592-3826F139CD9D}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2023-01-27T06:38:19Z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o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Fs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FTDiF9Uw59AAAAAABeTo1uxgx7//////90FQAACnsKAEyYYRcAAAAAUw59//////90FQAAIX0BAMACkh4AAAAAnD3mdnlElXVTDiF9pNtkFwEAAAD/////AAAAAFw5eBeMq88BAAAAAFw5eBcAAKsXikSVdcACkh5TDiF9AQAAAKTbZBdcOXgXAAAAAAAAAABTDn0AjKvPAVMOff//////dBUAACF9AQDAApIeAAAAAI4kmXVTDiF9oImEGwkAAAD/////AAAAABAAAAADAQAAzAwAABwAAAFTDiF9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GwAAAAcKDQcKDQcJDQ4WMShFrjFU1TJV1gECBAIDBAECBQoRKyZBowsTMX8bAAAAfqbJd6PIeqDCQFZ4JTd0Lk/HMVPSGy5uFiE4GypVJ0KnHjN9AAABQBcAAACcz+7S6ffb7fnC0t1haH0hMm8aLXIuT8ggOIwoRKslP58cK08AAAF/GwAAAMHg9P///////////+bm5k9SXjw/SzBRzTFU0y1NwSAyVzFGXwEBAtAbCA8mnM/u69/SvI9jt4tgjIR9FBosDBEjMVTUMlXWMVPRKUSeDxk4AAAAfxsAAADT6ff///////+Tk5MjK0krSbkvUcsuT8YVJFoTIFIrSbgtTcEQHEf+GwAAAJzP7vT6/bTa8kRleixHhy1Nwi5PxiQtTnBwcJKSki81SRwtZAgOIwC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RuZQAAAAAAAAAAAAAAAAAAAAAAAAAAAAAAAAAAAAAAAAAAAAAAAAAAAAAAAAB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TwshvU8LvQAAAAAAXk6NbsYMe///////dBUAAAp7CgBMmGEXAAAAAE8Lvf//////dBUAACG9AQDAApIeAAAAAJw95nZ5RJV1TwshvaTbZBcBAAAA/////wAAAAAA/XcXjKvPAQAAAAAA/XcXAACrF4pElXXAApIeTwshvQEAAACk22QXAP13FwAAAAAAAAAATwu9AIyrzwFPC73//////3QVAAAhvQEAwAKSHgAAAACOJJl1TwshvejV0gERAAAA/////wAAAAAQAAAAAwEAAMwMAAAcAAABTwshv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Rosa Abrahamyan</cp:lastModifiedBy>
  <cp:lastPrinted>2023-01-12T13:04:59Z</cp:lastPrinted>
  <dcterms:created xsi:type="dcterms:W3CDTF">2010-05-14T09:41:36Z</dcterms:created>
  <dcterms:modified xsi:type="dcterms:W3CDTF">2023-01-20T05:48:58Z</dcterms:modified>
</cp:coreProperties>
</file>